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И по ПАСПОРТАМ БП 2019 для сайта\"/>
    </mc:Choice>
  </mc:AlternateContent>
  <xr:revisionPtr revIDLastSave="0" documentId="13_ncr:1_{C5A0E062-2D85-4A89-A384-8F46C6C18A12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КПК0813192" sheetId="1" r:id="rId1"/>
  </sheets>
  <definedNames>
    <definedName name="_xlnm.Print_Area" localSheetId="0">КПК0813192!$A$1:$BQ$82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H73" i="1" l="1"/>
  <c r="BC73" i="1"/>
  <c r="AX73" i="1"/>
  <c r="AI73" i="1"/>
  <c r="BH71" i="1"/>
  <c r="BC71" i="1"/>
  <c r="AX71" i="1"/>
  <c r="AI71" i="1"/>
  <c r="BH70" i="1"/>
  <c r="BC70" i="1"/>
  <c r="AX70" i="1"/>
  <c r="AI70" i="1"/>
  <c r="BH68" i="1"/>
  <c r="BC68" i="1"/>
  <c r="AX68" i="1"/>
  <c r="AI68" i="1"/>
  <c r="BH67" i="1"/>
  <c r="BC67" i="1"/>
  <c r="AX67" i="1"/>
  <c r="AI67" i="1"/>
  <c r="BH65" i="1"/>
  <c r="BC65" i="1"/>
  <c r="AX65" i="1"/>
  <c r="AI65" i="1"/>
  <c r="BB55" i="1"/>
  <c r="AW55" i="1"/>
  <c r="AQ55" i="1"/>
  <c r="AA55" i="1"/>
  <c r="BB54" i="1"/>
  <c r="AW54" i="1"/>
  <c r="AQ54" i="1"/>
  <c r="AA54" i="1"/>
  <c r="BI45" i="1"/>
  <c r="BD45" i="1"/>
  <c r="AZ45" i="1"/>
  <c r="AK45" i="1"/>
  <c r="BI44" i="1"/>
  <c r="BD44" i="1"/>
  <c r="AZ44" i="1"/>
  <c r="AK44" i="1"/>
  <c r="BM65" i="1" l="1"/>
  <c r="BM67" i="1"/>
  <c r="BM68" i="1"/>
  <c r="BM70" i="1"/>
  <c r="BM71" i="1"/>
  <c r="BM73" i="1"/>
  <c r="BN44" i="1"/>
  <c r="BG54" i="1"/>
  <c r="BG55" i="1"/>
  <c r="BN45" i="1"/>
</calcChain>
</file>

<file path=xl/sharedStrings.xml><?xml version="1.0" encoding="utf-8"?>
<sst xmlns="http://schemas.openxmlformats.org/spreadsheetml/2006/main" count="174" uniqueCount="106">
  <si>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</si>
  <si>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</si>
  <si>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</si>
  <si>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</si>
  <si>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</si>
  <si>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</si>
  <si>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</si>
  <si>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</si>
  <si>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</si>
  <si>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</si>
  <si>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</si>
  <si>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</si>
  <si>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</si>
  <si>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</si>
  <si>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</si>
  <si>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</si>
  <si>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</si>
  <si>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</si>
  <si>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</si>
  <si>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</si>
  <si>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</si>
  <si>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</si>
  <si>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</si>
  <si>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</si>
  <si>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</si>
  <si>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</si>
  <si>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</si>
  <si>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</si>
  <si>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</si>
  <si>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</si>
  <si>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</si>
  <si>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</si>
  <si>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</si>
  <si>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</si>
  <si>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</si>
  <si>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</si>
  <si>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</si>
  <si>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</si>
  <si>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</si>
  <si>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</si>
  <si>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</si>
  <si>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</si>
  <si>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</si>
  <si>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</si>
  <si>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</si>
  <si>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</si>
  <si>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</si>
  <si>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</si>
  <si>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</si>
  <si>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</si>
  <si>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</si>
  <si>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</si>
  <si>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</si>
  <si>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</si>
  <si>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</si>
  <si>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</si>
  <si>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</si>
  <si>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</si>
  <si>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</si>
  <si>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</si>
  <si>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</si>
  <si>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</si>
  <si>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надання фінансової підтримки громадським організаціям ветеранів і осіб з інвалідністю, діяльність яких має соціальну спрямованість</t>
  </si>
  <si>
    <t>Фінансова підтримка громадській організації «Павлоградський Легіон» з метою функціонування організацій</t>
  </si>
  <si>
    <t>У звязку з економією видатків на оплату комунальних послуг та закупівлю газу для опалення приміщення</t>
  </si>
  <si>
    <t>УСЬОГО</t>
  </si>
  <si>
    <t>Програма «Соціальний захист окремих категорій населення на 2019 – 2021 роки»</t>
  </si>
  <si>
    <t>У зв'язку із економією коштів на оплату комунальних послуг та закупівлю газу для опалення приміщення, зменшилися видатки</t>
  </si>
  <si>
    <t>Усього</t>
  </si>
  <si>
    <t>затрат</t>
  </si>
  <si>
    <t/>
  </si>
  <si>
    <t xml:space="preserve"> кількість громадських організацій, які отримують підтримку з місцевого бюджету</t>
  </si>
  <si>
    <t>кількість</t>
  </si>
  <si>
    <t>Протокол засідання конкурсної комісії з розгляду конкурсних пропозицій, наданих інститутами громадського суспільства соціального спрямування для виконання програм та надання фінансової підтримки з міського бюджету від 10.01.2019 №3</t>
  </si>
  <si>
    <t>продукту</t>
  </si>
  <si>
    <t>кількість членів                          ГО «Павлоградський Легіон»</t>
  </si>
  <si>
    <t>особиста картка члена організації</t>
  </si>
  <si>
    <t>кількість заходів</t>
  </si>
  <si>
    <t>ефективності</t>
  </si>
  <si>
    <t>середні витрати на одного члена громадської організації</t>
  </si>
  <si>
    <t>грн.</t>
  </si>
  <si>
    <t>розрахунково (відношення загальної суми фінансової підтримки, передбаченої на 2019 рік  до кількості членів ГО «Павлоградський Легіон»)</t>
  </si>
  <si>
    <t>питома вага ветеранів в загальній кількісті членів організації</t>
  </si>
  <si>
    <t>відс.</t>
  </si>
  <si>
    <t>розрахунково (відношення кількості ветеранів до загальної кількості членів організації, всього 53 ветерана АТО/ООС)</t>
  </si>
  <si>
    <t>якості</t>
  </si>
  <si>
    <t>відношення кількості проведених заходів до запланованих</t>
  </si>
  <si>
    <t>Робочий план проведення заходів у 2019 році, розрахунково (відношення кількості фактично проведених заходів до кількості запланованих заходів)</t>
  </si>
  <si>
    <t>забезпечення соціального захисту ветеранів війни та праці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</si>
  <si>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</si>
  <si>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</si>
  <si>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</si>
  <si>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Начальник відділу бухгалтерсьо обліку</t>
  </si>
  <si>
    <t>А.І. Подобедова</t>
  </si>
  <si>
    <t>місцевого бюджету на 2019  рік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</si>
  <si>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</si>
  <si>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</si>
  <si>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праці та соціального захисту населення Павлоградської міської ради</t>
  </si>
  <si>
    <t>0810000</t>
  </si>
  <si>
    <t>1030</t>
  </si>
  <si>
    <t xml:space="preserve">  </t>
  </si>
  <si>
    <t>Робочий план проведення заходів у 2019 році, Звіт про виконання заходів</t>
  </si>
  <si>
    <t>Л.В. Бобровницька</t>
  </si>
  <si>
    <t>Пояснення щодо причин розбіжностей між фактичними та затвердженими результативними показниками: середні витрати на одного члена громадської організації  зменшилися у зв'язку із економією видатків  передбачених на оплату комунальних послуг.</t>
  </si>
  <si>
    <t xml:space="preserve">За даною бюджетною програмою планові призначення освоєні  на 83,84% або в сумі 41241,85  гривень. Але, відхилення виникли за рахунок економії енергоресурсів.  При цьому наявність детальних розрахунків та обґрунтувань за кожним напрямом використання бюджетних коштів та отриманих  власних надходжень (доходів  з інших джерел) показали, що   громадське об'єднання план заходів передбачений на 2019 рік виконало в повному обсязі. </t>
  </si>
  <si>
    <t xml:space="preserve">Залучення громадських організацій до співпраці з виконавчими органами міських,  районних  рад  та державних адміністрацій для здійснення заходів всеукраїнського рівня з відзначення святкових, пам’ятних та історичних дат, встановлених актами Президента України або Верховної Ради України та пов’язаних з вшануванням ветеранів війни, жертв нацистських переслідувань та політичних репресій, захистом незалежності, суверенітету та територіальної цілісності України, формуванням соборності та державності, проголошенням незалежності України.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</si>
</sst>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82"/>
  <sheetViews>
    <sheetView tabSelected="1" topLeftCell="A13" zoomScaleNormal="100" workbookViewId="0">
      <selection activeCell="G27" sqref="G27:BL2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94" t="s">
        <v>57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64" ht="9" customHeight="1" x14ac:dyDescent="0.2"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64" ht="15.75" customHeight="1" x14ac:dyDescent="0.2"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</row>
    <row r="7" spans="1:64" ht="9.75" hidden="1" customHeight="1" x14ac:dyDescent="0.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</row>
    <row r="8" spans="1:64" ht="9.75" hidden="1" customHeight="1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</row>
    <row r="9" spans="1:64" ht="8.25" hidden="1" customHeight="1" x14ac:dyDescent="0.2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</row>
    <row r="10" spans="1:64" ht="15.75" x14ac:dyDescent="0.2">
      <c r="A10" s="96" t="s">
        <v>23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</row>
    <row r="11" spans="1:64" ht="15.75" customHeight="1" x14ac:dyDescent="0.2">
      <c r="A11" s="96" t="s">
        <v>43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</row>
    <row r="12" spans="1:64" ht="15.75" customHeight="1" x14ac:dyDescent="0.2">
      <c r="A12" s="96" t="s">
        <v>94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 x14ac:dyDescent="0.2">
      <c r="A14" s="97" t="s">
        <v>11</v>
      </c>
      <c r="B14" s="97"/>
      <c r="C14" s="15"/>
      <c r="D14" s="89" t="s">
        <v>89</v>
      </c>
      <c r="E14" s="90"/>
      <c r="F14" s="90"/>
      <c r="G14" s="90"/>
      <c r="H14" s="90"/>
      <c r="I14" s="90"/>
      <c r="J14" s="90"/>
      <c r="K14" s="15"/>
      <c r="L14" s="87" t="s">
        <v>90</v>
      </c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</row>
    <row r="15" spans="1:64" ht="15.95" customHeight="1" x14ac:dyDescent="0.2">
      <c r="A15" s="13"/>
      <c r="B15" s="13"/>
      <c r="C15" s="13"/>
      <c r="D15" s="98" t="s">
        <v>40</v>
      </c>
      <c r="E15" s="98"/>
      <c r="F15" s="98"/>
      <c r="G15" s="98"/>
      <c r="H15" s="98"/>
      <c r="I15" s="98"/>
      <c r="J15" s="98"/>
      <c r="K15" s="13"/>
      <c r="L15" s="88" t="s">
        <v>0</v>
      </c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 x14ac:dyDescent="0.2">
      <c r="A17" s="97" t="s">
        <v>41</v>
      </c>
      <c r="B17" s="97"/>
      <c r="C17" s="15"/>
      <c r="D17" s="89" t="s">
        <v>98</v>
      </c>
      <c r="E17" s="90"/>
      <c r="F17" s="90"/>
      <c r="G17" s="90"/>
      <c r="H17" s="90"/>
      <c r="I17" s="90"/>
      <c r="J17" s="90"/>
      <c r="K17" s="15"/>
      <c r="L17" s="87" t="s">
        <v>97</v>
      </c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</row>
    <row r="18" spans="1:79" ht="15.95" customHeight="1" x14ac:dyDescent="0.2">
      <c r="A18" s="13"/>
      <c r="B18" s="13"/>
      <c r="C18" s="13"/>
      <c r="D18" s="98" t="s">
        <v>40</v>
      </c>
      <c r="E18" s="98"/>
      <c r="F18" s="98"/>
      <c r="G18" s="98"/>
      <c r="H18" s="98"/>
      <c r="I18" s="98"/>
      <c r="J18" s="98"/>
      <c r="K18" s="13"/>
      <c r="L18" s="88" t="s">
        <v>1</v>
      </c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36" customHeight="1" x14ac:dyDescent="0.2">
      <c r="A20" s="97" t="s">
        <v>42</v>
      </c>
      <c r="B20" s="97"/>
      <c r="C20" s="15"/>
      <c r="D20" s="89" t="s">
        <v>95</v>
      </c>
      <c r="E20" s="90"/>
      <c r="F20" s="90"/>
      <c r="G20" s="90"/>
      <c r="H20" s="90"/>
      <c r="I20" s="90"/>
      <c r="J20" s="90"/>
      <c r="K20" s="15"/>
      <c r="L20" s="89" t="s">
        <v>99</v>
      </c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87" t="s">
        <v>96</v>
      </c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</row>
    <row r="21" spans="1:79" ht="20.100000000000001" customHeight="1" x14ac:dyDescent="0.2">
      <c r="A21" s="13"/>
      <c r="B21" s="13"/>
      <c r="C21" s="13"/>
      <c r="D21" s="61" t="s">
        <v>40</v>
      </c>
      <c r="E21" s="61"/>
      <c r="F21" s="61"/>
      <c r="G21" s="61"/>
      <c r="H21" s="61"/>
      <c r="I21" s="61"/>
      <c r="J21" s="61"/>
      <c r="K21" s="13"/>
      <c r="L21" s="88" t="s">
        <v>39</v>
      </c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 t="s">
        <v>2</v>
      </c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</row>
    <row r="23" spans="1:79" ht="15.75" customHeight="1" x14ac:dyDescent="0.2">
      <c r="A23" s="42" t="s">
        <v>48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</row>
    <row r="24" spans="1:79" ht="27.75" customHeight="1" x14ac:dyDescent="0.2">
      <c r="A24" s="101" t="s">
        <v>6</v>
      </c>
      <c r="B24" s="101"/>
      <c r="C24" s="101"/>
      <c r="D24" s="101"/>
      <c r="E24" s="101"/>
      <c r="F24" s="101"/>
      <c r="G24" s="31" t="s">
        <v>46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3"/>
    </row>
    <row r="25" spans="1:79" ht="15.75" x14ac:dyDescent="0.2">
      <c r="A25" s="27">
        <v>1</v>
      </c>
      <c r="B25" s="27"/>
      <c r="C25" s="27"/>
      <c r="D25" s="27"/>
      <c r="E25" s="27"/>
      <c r="F25" s="27"/>
      <c r="G25" s="31">
        <v>2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3"/>
    </row>
    <row r="26" spans="1:79" ht="10.5" hidden="1" customHeight="1" x14ac:dyDescent="0.2">
      <c r="A26" s="34" t="s">
        <v>44</v>
      </c>
      <c r="B26" s="34"/>
      <c r="C26" s="34"/>
      <c r="D26" s="34"/>
      <c r="E26" s="34"/>
      <c r="F26" s="34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ht="66.75" customHeight="1" x14ac:dyDescent="0.2">
      <c r="A27" s="34">
        <v>1</v>
      </c>
      <c r="B27" s="34"/>
      <c r="C27" s="34"/>
      <c r="D27" s="34"/>
      <c r="E27" s="34"/>
      <c r="F27" s="34"/>
      <c r="G27" s="124" t="s">
        <v>105</v>
      </c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6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42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</row>
    <row r="30" spans="1:79" ht="15.95" customHeight="1" x14ac:dyDescent="0.2">
      <c r="A30" s="55" t="s">
        <v>88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42" t="s">
        <v>50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</row>
    <row r="33" spans="1:79" ht="27.75" customHeight="1" x14ac:dyDescent="0.2">
      <c r="A33" s="101" t="s">
        <v>6</v>
      </c>
      <c r="B33" s="101"/>
      <c r="C33" s="101"/>
      <c r="D33" s="101"/>
      <c r="E33" s="101"/>
      <c r="F33" s="101"/>
      <c r="G33" s="31" t="s">
        <v>47</v>
      </c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3"/>
    </row>
    <row r="34" spans="1:79" ht="15.75" x14ac:dyDescent="0.2">
      <c r="A34" s="27">
        <v>1</v>
      </c>
      <c r="B34" s="27"/>
      <c r="C34" s="27"/>
      <c r="D34" s="27"/>
      <c r="E34" s="27"/>
      <c r="F34" s="27"/>
      <c r="G34" s="31">
        <v>2</v>
      </c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3"/>
    </row>
    <row r="35" spans="1:79" ht="10.5" hidden="1" customHeight="1" x14ac:dyDescent="0.2">
      <c r="A35" s="34" t="s">
        <v>18</v>
      </c>
      <c r="B35" s="34"/>
      <c r="C35" s="34"/>
      <c r="D35" s="34"/>
      <c r="E35" s="34"/>
      <c r="F35" s="34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9.5" customHeight="1" x14ac:dyDescent="0.2">
      <c r="A36" s="34">
        <v>1</v>
      </c>
      <c r="B36" s="34"/>
      <c r="C36" s="34"/>
      <c r="D36" s="34"/>
      <c r="E36" s="34"/>
      <c r="F36" s="34"/>
      <c r="G36" s="38" t="s">
        <v>62</v>
      </c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40"/>
      <c r="CA36" s="1" t="s">
        <v>59</v>
      </c>
    </row>
    <row r="38" spans="1:79" ht="15.75" customHeight="1" x14ac:dyDescent="0.2">
      <c r="A38" s="42" t="s">
        <v>51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</row>
    <row r="39" spans="1:79" ht="15" customHeight="1" x14ac:dyDescent="0.2">
      <c r="A39" s="41" t="s">
        <v>100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</row>
    <row r="40" spans="1:79" ht="48" customHeight="1" x14ac:dyDescent="0.2">
      <c r="A40" s="27" t="s">
        <v>6</v>
      </c>
      <c r="B40" s="27"/>
      <c r="C40" s="27" t="s">
        <v>33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 t="s">
        <v>30</v>
      </c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 t="s">
        <v>54</v>
      </c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 t="s">
        <v>3</v>
      </c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</row>
    <row r="41" spans="1:79" ht="31.5" customHeigh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 t="s">
        <v>5</v>
      </c>
      <c r="AB41" s="27"/>
      <c r="AC41" s="27"/>
      <c r="AD41" s="27"/>
      <c r="AE41" s="27"/>
      <c r="AF41" s="27" t="s">
        <v>4</v>
      </c>
      <c r="AG41" s="27"/>
      <c r="AH41" s="27"/>
      <c r="AI41" s="27"/>
      <c r="AJ41" s="27"/>
      <c r="AK41" s="27" t="s">
        <v>31</v>
      </c>
      <c r="AL41" s="27"/>
      <c r="AM41" s="27"/>
      <c r="AN41" s="27"/>
      <c r="AO41" s="27"/>
      <c r="AP41" s="27" t="s">
        <v>5</v>
      </c>
      <c r="AQ41" s="27"/>
      <c r="AR41" s="27"/>
      <c r="AS41" s="27"/>
      <c r="AT41" s="27"/>
      <c r="AU41" s="27" t="s">
        <v>4</v>
      </c>
      <c r="AV41" s="27"/>
      <c r="AW41" s="27"/>
      <c r="AX41" s="27"/>
      <c r="AY41" s="27"/>
      <c r="AZ41" s="27" t="s">
        <v>31</v>
      </c>
      <c r="BA41" s="27"/>
      <c r="BB41" s="27"/>
      <c r="BC41" s="27"/>
      <c r="BD41" s="27" t="s">
        <v>5</v>
      </c>
      <c r="BE41" s="27"/>
      <c r="BF41" s="27"/>
      <c r="BG41" s="27"/>
      <c r="BH41" s="27"/>
      <c r="BI41" s="27" t="s">
        <v>4</v>
      </c>
      <c r="BJ41" s="27"/>
      <c r="BK41" s="27"/>
      <c r="BL41" s="27"/>
      <c r="BM41" s="27"/>
      <c r="BN41" s="27" t="s">
        <v>32</v>
      </c>
      <c r="BO41" s="27"/>
      <c r="BP41" s="27"/>
      <c r="BQ41" s="27"/>
    </row>
    <row r="42" spans="1:79" ht="15.95" customHeight="1" x14ac:dyDescent="0.2">
      <c r="A42" s="44">
        <v>1</v>
      </c>
      <c r="B42" s="44"/>
      <c r="C42" s="44">
        <v>2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28">
        <v>3</v>
      </c>
      <c r="AB42" s="29"/>
      <c r="AC42" s="29"/>
      <c r="AD42" s="29"/>
      <c r="AE42" s="30"/>
      <c r="AF42" s="28">
        <v>4</v>
      </c>
      <c r="AG42" s="29"/>
      <c r="AH42" s="29"/>
      <c r="AI42" s="29"/>
      <c r="AJ42" s="30"/>
      <c r="AK42" s="28">
        <v>5</v>
      </c>
      <c r="AL42" s="29"/>
      <c r="AM42" s="29"/>
      <c r="AN42" s="29"/>
      <c r="AO42" s="30"/>
      <c r="AP42" s="28">
        <v>6</v>
      </c>
      <c r="AQ42" s="29"/>
      <c r="AR42" s="29"/>
      <c r="AS42" s="29"/>
      <c r="AT42" s="30"/>
      <c r="AU42" s="28">
        <v>7</v>
      </c>
      <c r="AV42" s="29"/>
      <c r="AW42" s="29"/>
      <c r="AX42" s="29"/>
      <c r="AY42" s="30"/>
      <c r="AZ42" s="28">
        <v>8</v>
      </c>
      <c r="BA42" s="29"/>
      <c r="BB42" s="29"/>
      <c r="BC42" s="30"/>
      <c r="BD42" s="28">
        <v>9</v>
      </c>
      <c r="BE42" s="29"/>
      <c r="BF42" s="29"/>
      <c r="BG42" s="29"/>
      <c r="BH42" s="30"/>
      <c r="BI42" s="44">
        <v>10</v>
      </c>
      <c r="BJ42" s="44"/>
      <c r="BK42" s="44"/>
      <c r="BL42" s="44"/>
      <c r="BM42" s="44"/>
      <c r="BN42" s="44">
        <v>11</v>
      </c>
      <c r="BO42" s="44"/>
      <c r="BP42" s="44"/>
      <c r="BQ42" s="44"/>
    </row>
    <row r="43" spans="1:79" ht="15.75" hidden="1" customHeight="1" x14ac:dyDescent="0.2">
      <c r="A43" s="34" t="s">
        <v>18</v>
      </c>
      <c r="B43" s="34"/>
      <c r="C43" s="84" t="s">
        <v>19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5"/>
      <c r="AA43" s="45" t="s">
        <v>15</v>
      </c>
      <c r="AB43" s="45"/>
      <c r="AC43" s="45"/>
      <c r="AD43" s="45"/>
      <c r="AE43" s="45"/>
      <c r="AF43" s="45" t="s">
        <v>14</v>
      </c>
      <c r="AG43" s="45"/>
      <c r="AH43" s="45"/>
      <c r="AI43" s="45"/>
      <c r="AJ43" s="45"/>
      <c r="AK43" s="47" t="s">
        <v>21</v>
      </c>
      <c r="AL43" s="47"/>
      <c r="AM43" s="47"/>
      <c r="AN43" s="47"/>
      <c r="AO43" s="47"/>
      <c r="AP43" s="45" t="s">
        <v>16</v>
      </c>
      <c r="AQ43" s="45"/>
      <c r="AR43" s="45"/>
      <c r="AS43" s="45"/>
      <c r="AT43" s="45"/>
      <c r="AU43" s="45" t="s">
        <v>17</v>
      </c>
      <c r="AV43" s="45"/>
      <c r="AW43" s="45"/>
      <c r="AX43" s="45"/>
      <c r="AY43" s="45"/>
      <c r="AZ43" s="47" t="s">
        <v>21</v>
      </c>
      <c r="BA43" s="47"/>
      <c r="BB43" s="47"/>
      <c r="BC43" s="47"/>
      <c r="BD43" s="46" t="s">
        <v>37</v>
      </c>
      <c r="BE43" s="46"/>
      <c r="BF43" s="46"/>
      <c r="BG43" s="46"/>
      <c r="BH43" s="46"/>
      <c r="BI43" s="46" t="s">
        <v>37</v>
      </c>
      <c r="BJ43" s="46"/>
      <c r="BK43" s="46"/>
      <c r="BL43" s="46"/>
      <c r="BM43" s="46"/>
      <c r="BN43" s="48" t="s">
        <v>21</v>
      </c>
      <c r="BO43" s="48"/>
      <c r="BP43" s="48"/>
      <c r="BQ43" s="48"/>
      <c r="CA43" s="1" t="s">
        <v>24</v>
      </c>
    </row>
    <row r="44" spans="1:79" ht="31.5" customHeight="1" x14ac:dyDescent="0.2">
      <c r="A44" s="27">
        <v>1</v>
      </c>
      <c r="B44" s="27"/>
      <c r="C44" s="65" t="s">
        <v>63</v>
      </c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43">
        <v>49192</v>
      </c>
      <c r="AB44" s="43"/>
      <c r="AC44" s="43"/>
      <c r="AD44" s="43"/>
      <c r="AE44" s="43"/>
      <c r="AF44" s="43">
        <v>0</v>
      </c>
      <c r="AG44" s="43"/>
      <c r="AH44" s="43"/>
      <c r="AI44" s="43"/>
      <c r="AJ44" s="43"/>
      <c r="AK44" s="43">
        <f>AA44+AF44</f>
        <v>49192</v>
      </c>
      <c r="AL44" s="43"/>
      <c r="AM44" s="43"/>
      <c r="AN44" s="43"/>
      <c r="AO44" s="43"/>
      <c r="AP44" s="43">
        <v>41241.85</v>
      </c>
      <c r="AQ44" s="43"/>
      <c r="AR44" s="43"/>
      <c r="AS44" s="43"/>
      <c r="AT44" s="43"/>
      <c r="AU44" s="43">
        <v>0</v>
      </c>
      <c r="AV44" s="43"/>
      <c r="AW44" s="43"/>
      <c r="AX44" s="43"/>
      <c r="AY44" s="43"/>
      <c r="AZ44" s="43">
        <f>AP44+AU44</f>
        <v>41241.85</v>
      </c>
      <c r="BA44" s="43"/>
      <c r="BB44" s="43"/>
      <c r="BC44" s="43"/>
      <c r="BD44" s="43">
        <f>AP44-AA44</f>
        <v>-7950.1500000000015</v>
      </c>
      <c r="BE44" s="43"/>
      <c r="BF44" s="43"/>
      <c r="BG44" s="43"/>
      <c r="BH44" s="43"/>
      <c r="BI44" s="43">
        <f>AU44-AF44</f>
        <v>0</v>
      </c>
      <c r="BJ44" s="43"/>
      <c r="BK44" s="43"/>
      <c r="BL44" s="43"/>
      <c r="BM44" s="43"/>
      <c r="BN44" s="43">
        <f>BD44+BI44</f>
        <v>-7950.1500000000015</v>
      </c>
      <c r="BO44" s="43"/>
      <c r="BP44" s="43"/>
      <c r="BQ44" s="43"/>
      <c r="CA44" s="1" t="s">
        <v>25</v>
      </c>
    </row>
    <row r="45" spans="1:79" s="19" customFormat="1" ht="15.75" x14ac:dyDescent="0.2">
      <c r="A45" s="71"/>
      <c r="B45" s="71"/>
      <c r="C45" s="103" t="s">
        <v>65</v>
      </c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5"/>
      <c r="AA45" s="102">
        <v>49192</v>
      </c>
      <c r="AB45" s="102"/>
      <c r="AC45" s="102"/>
      <c r="AD45" s="102"/>
      <c r="AE45" s="102"/>
      <c r="AF45" s="102">
        <v>0</v>
      </c>
      <c r="AG45" s="102"/>
      <c r="AH45" s="102"/>
      <c r="AI45" s="102"/>
      <c r="AJ45" s="102"/>
      <c r="AK45" s="102">
        <f>AA45+AF45</f>
        <v>49192</v>
      </c>
      <c r="AL45" s="102"/>
      <c r="AM45" s="102"/>
      <c r="AN45" s="102"/>
      <c r="AO45" s="102"/>
      <c r="AP45" s="102">
        <v>41241.85</v>
      </c>
      <c r="AQ45" s="102"/>
      <c r="AR45" s="102"/>
      <c r="AS45" s="102"/>
      <c r="AT45" s="102"/>
      <c r="AU45" s="102">
        <v>0</v>
      </c>
      <c r="AV45" s="102"/>
      <c r="AW45" s="102"/>
      <c r="AX45" s="102"/>
      <c r="AY45" s="102"/>
      <c r="AZ45" s="102">
        <f>AP45+AU45</f>
        <v>41241.85</v>
      </c>
      <c r="BA45" s="102"/>
      <c r="BB45" s="102"/>
      <c r="BC45" s="102"/>
      <c r="BD45" s="102">
        <f>AP45-AA45</f>
        <v>-7950.1500000000015</v>
      </c>
      <c r="BE45" s="102"/>
      <c r="BF45" s="102"/>
      <c r="BG45" s="102"/>
      <c r="BH45" s="102"/>
      <c r="BI45" s="102">
        <f>AU45-AF45</f>
        <v>0</v>
      </c>
      <c r="BJ45" s="102"/>
      <c r="BK45" s="102"/>
      <c r="BL45" s="102"/>
      <c r="BM45" s="102"/>
      <c r="BN45" s="102">
        <f>BD45+BI45</f>
        <v>-7950.1500000000015</v>
      </c>
      <c r="BO45" s="102"/>
      <c r="BP45" s="102"/>
      <c r="BQ45" s="102"/>
    </row>
    <row r="46" spans="1:79" s="19" customFormat="1" ht="15.75" x14ac:dyDescent="0.2">
      <c r="A46" s="63"/>
      <c r="B46" s="64"/>
      <c r="C46" s="65" t="s">
        <v>64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7"/>
    </row>
    <row r="48" spans="1:79" ht="15.75" customHeight="1" x14ac:dyDescent="0.2">
      <c r="A48" s="42" t="s">
        <v>52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</row>
    <row r="49" spans="1:79" ht="15" customHeight="1" x14ac:dyDescent="0.2">
      <c r="A49" s="41" t="s">
        <v>100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</row>
    <row r="50" spans="1:79" ht="28.5" customHeight="1" x14ac:dyDescent="0.2">
      <c r="A50" s="27" t="s">
        <v>34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 t="s">
        <v>30</v>
      </c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 t="s">
        <v>54</v>
      </c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 t="s">
        <v>3</v>
      </c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"/>
      <c r="BN50" s="2"/>
      <c r="BO50" s="2"/>
      <c r="BP50" s="2"/>
      <c r="BQ50" s="2"/>
    </row>
    <row r="51" spans="1:79" ht="29.1" customHeight="1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 t="s">
        <v>5</v>
      </c>
      <c r="R51" s="27"/>
      <c r="S51" s="27"/>
      <c r="T51" s="27"/>
      <c r="U51" s="27"/>
      <c r="V51" s="27" t="s">
        <v>4</v>
      </c>
      <c r="W51" s="27"/>
      <c r="X51" s="27"/>
      <c r="Y51" s="27"/>
      <c r="Z51" s="27"/>
      <c r="AA51" s="27" t="s">
        <v>31</v>
      </c>
      <c r="AB51" s="27"/>
      <c r="AC51" s="27"/>
      <c r="AD51" s="27"/>
      <c r="AE51" s="27"/>
      <c r="AF51" s="27"/>
      <c r="AG51" s="27" t="s">
        <v>5</v>
      </c>
      <c r="AH51" s="27"/>
      <c r="AI51" s="27"/>
      <c r="AJ51" s="27"/>
      <c r="AK51" s="27"/>
      <c r="AL51" s="27" t="s">
        <v>4</v>
      </c>
      <c r="AM51" s="27"/>
      <c r="AN51" s="27"/>
      <c r="AO51" s="27"/>
      <c r="AP51" s="27"/>
      <c r="AQ51" s="27" t="s">
        <v>31</v>
      </c>
      <c r="AR51" s="27"/>
      <c r="AS51" s="27"/>
      <c r="AT51" s="27"/>
      <c r="AU51" s="27"/>
      <c r="AV51" s="27"/>
      <c r="AW51" s="49" t="s">
        <v>5</v>
      </c>
      <c r="AX51" s="50"/>
      <c r="AY51" s="50"/>
      <c r="AZ51" s="50"/>
      <c r="BA51" s="51"/>
      <c r="BB51" s="49" t="s">
        <v>4</v>
      </c>
      <c r="BC51" s="50"/>
      <c r="BD51" s="50"/>
      <c r="BE51" s="50"/>
      <c r="BF51" s="51"/>
      <c r="BG51" s="27" t="s">
        <v>31</v>
      </c>
      <c r="BH51" s="27"/>
      <c r="BI51" s="27"/>
      <c r="BJ51" s="27"/>
      <c r="BK51" s="27"/>
      <c r="BL51" s="27"/>
      <c r="BM51" s="2"/>
      <c r="BN51" s="2"/>
      <c r="BO51" s="2"/>
      <c r="BP51" s="2"/>
      <c r="BQ51" s="2"/>
    </row>
    <row r="52" spans="1:79" ht="15.95" customHeight="1" x14ac:dyDescent="0.25">
      <c r="A52" s="27">
        <v>1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>
        <v>2</v>
      </c>
      <c r="R52" s="27"/>
      <c r="S52" s="27"/>
      <c r="T52" s="27"/>
      <c r="U52" s="27"/>
      <c r="V52" s="27">
        <v>3</v>
      </c>
      <c r="W52" s="27"/>
      <c r="X52" s="27"/>
      <c r="Y52" s="27"/>
      <c r="Z52" s="27"/>
      <c r="AA52" s="27">
        <v>4</v>
      </c>
      <c r="AB52" s="27"/>
      <c r="AC52" s="27"/>
      <c r="AD52" s="27"/>
      <c r="AE52" s="27"/>
      <c r="AF52" s="27"/>
      <c r="AG52" s="27">
        <v>5</v>
      </c>
      <c r="AH52" s="27"/>
      <c r="AI52" s="27"/>
      <c r="AJ52" s="27"/>
      <c r="AK52" s="27"/>
      <c r="AL52" s="27">
        <v>6</v>
      </c>
      <c r="AM52" s="27"/>
      <c r="AN52" s="27"/>
      <c r="AO52" s="27"/>
      <c r="AP52" s="27"/>
      <c r="AQ52" s="27">
        <v>7</v>
      </c>
      <c r="AR52" s="27"/>
      <c r="AS52" s="27"/>
      <c r="AT52" s="27"/>
      <c r="AU52" s="27"/>
      <c r="AV52" s="27"/>
      <c r="AW52" s="27">
        <v>8</v>
      </c>
      <c r="AX52" s="27"/>
      <c r="AY52" s="27"/>
      <c r="AZ52" s="27"/>
      <c r="BA52" s="27"/>
      <c r="BB52" s="86">
        <v>9</v>
      </c>
      <c r="BC52" s="86"/>
      <c r="BD52" s="86"/>
      <c r="BE52" s="86"/>
      <c r="BF52" s="86"/>
      <c r="BG52" s="86">
        <v>10</v>
      </c>
      <c r="BH52" s="86"/>
      <c r="BI52" s="86"/>
      <c r="BJ52" s="86"/>
      <c r="BK52" s="86"/>
      <c r="BL52" s="86"/>
      <c r="BM52" s="6"/>
      <c r="BN52" s="6"/>
      <c r="BO52" s="6"/>
      <c r="BP52" s="6"/>
      <c r="BQ52" s="6"/>
    </row>
    <row r="53" spans="1:79" ht="18" hidden="1" customHeight="1" x14ac:dyDescent="0.2">
      <c r="A53" s="78" t="s">
        <v>19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45" t="s">
        <v>15</v>
      </c>
      <c r="R53" s="45"/>
      <c r="S53" s="45"/>
      <c r="T53" s="45"/>
      <c r="U53" s="45"/>
      <c r="V53" s="45" t="s">
        <v>14</v>
      </c>
      <c r="W53" s="45"/>
      <c r="X53" s="45"/>
      <c r="Y53" s="45"/>
      <c r="Z53" s="45"/>
      <c r="AA53" s="47" t="s">
        <v>21</v>
      </c>
      <c r="AB53" s="48"/>
      <c r="AC53" s="48"/>
      <c r="AD53" s="48"/>
      <c r="AE53" s="48"/>
      <c r="AF53" s="48"/>
      <c r="AG53" s="45" t="s">
        <v>16</v>
      </c>
      <c r="AH53" s="45"/>
      <c r="AI53" s="45"/>
      <c r="AJ53" s="45"/>
      <c r="AK53" s="45"/>
      <c r="AL53" s="45" t="s">
        <v>17</v>
      </c>
      <c r="AM53" s="45"/>
      <c r="AN53" s="45"/>
      <c r="AO53" s="45"/>
      <c r="AP53" s="45"/>
      <c r="AQ53" s="47" t="s">
        <v>21</v>
      </c>
      <c r="AR53" s="48"/>
      <c r="AS53" s="48"/>
      <c r="AT53" s="48"/>
      <c r="AU53" s="48"/>
      <c r="AV53" s="48"/>
      <c r="AW53" s="91" t="s">
        <v>22</v>
      </c>
      <c r="AX53" s="92"/>
      <c r="AY53" s="92"/>
      <c r="AZ53" s="92"/>
      <c r="BA53" s="93"/>
      <c r="BB53" s="91" t="s">
        <v>22</v>
      </c>
      <c r="BC53" s="92"/>
      <c r="BD53" s="92"/>
      <c r="BE53" s="92"/>
      <c r="BF53" s="93"/>
      <c r="BG53" s="48" t="s">
        <v>21</v>
      </c>
      <c r="BH53" s="48"/>
      <c r="BI53" s="48"/>
      <c r="BJ53" s="48"/>
      <c r="BK53" s="48"/>
      <c r="BL53" s="48"/>
      <c r="BM53" s="7"/>
      <c r="BN53" s="7"/>
      <c r="BO53" s="7"/>
      <c r="BP53" s="7"/>
      <c r="BQ53" s="7"/>
      <c r="CA53" s="1" t="s">
        <v>26</v>
      </c>
    </row>
    <row r="54" spans="1:79" ht="31.5" customHeight="1" x14ac:dyDescent="0.2">
      <c r="A54" s="72" t="s">
        <v>66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4"/>
      <c r="Q54" s="75">
        <v>49192</v>
      </c>
      <c r="R54" s="75"/>
      <c r="S54" s="75"/>
      <c r="T54" s="75"/>
      <c r="U54" s="75"/>
      <c r="V54" s="75">
        <v>0</v>
      </c>
      <c r="W54" s="75"/>
      <c r="X54" s="75"/>
      <c r="Y54" s="75"/>
      <c r="Z54" s="75"/>
      <c r="AA54" s="75">
        <f>Q54+V54</f>
        <v>49192</v>
      </c>
      <c r="AB54" s="75"/>
      <c r="AC54" s="75"/>
      <c r="AD54" s="75"/>
      <c r="AE54" s="75"/>
      <c r="AF54" s="75"/>
      <c r="AG54" s="75">
        <v>41241.85</v>
      </c>
      <c r="AH54" s="75"/>
      <c r="AI54" s="75"/>
      <c r="AJ54" s="75"/>
      <c r="AK54" s="75"/>
      <c r="AL54" s="75">
        <v>0</v>
      </c>
      <c r="AM54" s="75"/>
      <c r="AN54" s="75"/>
      <c r="AO54" s="75"/>
      <c r="AP54" s="75"/>
      <c r="AQ54" s="75">
        <f>AG54+AL54</f>
        <v>41241.85</v>
      </c>
      <c r="AR54" s="75"/>
      <c r="AS54" s="75"/>
      <c r="AT54" s="75"/>
      <c r="AU54" s="75"/>
      <c r="AV54" s="75"/>
      <c r="AW54" s="75">
        <f>AG54-Q54</f>
        <v>-7950.1500000000015</v>
      </c>
      <c r="AX54" s="75"/>
      <c r="AY54" s="75"/>
      <c r="AZ54" s="75"/>
      <c r="BA54" s="75"/>
      <c r="BB54" s="76">
        <f>AL54-V54</f>
        <v>0</v>
      </c>
      <c r="BC54" s="76"/>
      <c r="BD54" s="76"/>
      <c r="BE54" s="76"/>
      <c r="BF54" s="76"/>
      <c r="BG54" s="76">
        <f>AW54+BB54</f>
        <v>-7950.1500000000015</v>
      </c>
      <c r="BH54" s="76"/>
      <c r="BI54" s="76"/>
      <c r="BJ54" s="76"/>
      <c r="BK54" s="76"/>
      <c r="BL54" s="76"/>
      <c r="BM54" s="8"/>
      <c r="BN54" s="8"/>
      <c r="BO54" s="8"/>
      <c r="BP54" s="8"/>
      <c r="BQ54" s="8"/>
      <c r="CA54" s="1" t="s">
        <v>27</v>
      </c>
    </row>
    <row r="55" spans="1:79" s="19" customFormat="1" ht="15" x14ac:dyDescent="0.2">
      <c r="A55" s="108" t="s">
        <v>68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5"/>
      <c r="Q55" s="106">
        <v>49192</v>
      </c>
      <c r="R55" s="106"/>
      <c r="S55" s="106"/>
      <c r="T55" s="106"/>
      <c r="U55" s="106"/>
      <c r="V55" s="106">
        <v>0</v>
      </c>
      <c r="W55" s="106"/>
      <c r="X55" s="106"/>
      <c r="Y55" s="106"/>
      <c r="Z55" s="106"/>
      <c r="AA55" s="106">
        <f>Q55+V55</f>
        <v>49192</v>
      </c>
      <c r="AB55" s="106"/>
      <c r="AC55" s="106"/>
      <c r="AD55" s="106"/>
      <c r="AE55" s="106"/>
      <c r="AF55" s="106"/>
      <c r="AG55" s="106">
        <v>41241.85</v>
      </c>
      <c r="AH55" s="106"/>
      <c r="AI55" s="106"/>
      <c r="AJ55" s="106"/>
      <c r="AK55" s="106"/>
      <c r="AL55" s="106">
        <v>0</v>
      </c>
      <c r="AM55" s="106"/>
      <c r="AN55" s="106"/>
      <c r="AO55" s="106"/>
      <c r="AP55" s="106"/>
      <c r="AQ55" s="106">
        <f>AG55+AL55</f>
        <v>41241.85</v>
      </c>
      <c r="AR55" s="106"/>
      <c r="AS55" s="106"/>
      <c r="AT55" s="106"/>
      <c r="AU55" s="106"/>
      <c r="AV55" s="106"/>
      <c r="AW55" s="106">
        <f>AG55-Q55</f>
        <v>-7950.1500000000015</v>
      </c>
      <c r="AX55" s="106"/>
      <c r="AY55" s="106"/>
      <c r="AZ55" s="106"/>
      <c r="BA55" s="106"/>
      <c r="BB55" s="107">
        <f>AL55-V55</f>
        <v>0</v>
      </c>
      <c r="BC55" s="107"/>
      <c r="BD55" s="107"/>
      <c r="BE55" s="107"/>
      <c r="BF55" s="107"/>
      <c r="BG55" s="107">
        <f>AW55+BB55</f>
        <v>-7950.1500000000015</v>
      </c>
      <c r="BH55" s="107"/>
      <c r="BI55" s="107"/>
      <c r="BJ55" s="107"/>
      <c r="BK55" s="107"/>
      <c r="BL55" s="107"/>
      <c r="BM55" s="20"/>
      <c r="BN55" s="20"/>
      <c r="BO55" s="20"/>
      <c r="BP55" s="20"/>
      <c r="BQ55" s="20"/>
    </row>
    <row r="56" spans="1:79" s="19" customFormat="1" ht="15.75" x14ac:dyDescent="0.2">
      <c r="A56" s="68" t="s">
        <v>67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70"/>
      <c r="BM56" s="20"/>
      <c r="BN56" s="20"/>
      <c r="BO56" s="20"/>
      <c r="BP56" s="20"/>
      <c r="BQ56" s="20"/>
    </row>
    <row r="58" spans="1:79" ht="15.75" customHeight="1" x14ac:dyDescent="0.2">
      <c r="A58" s="42" t="s">
        <v>53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</row>
    <row r="60" spans="1:79" ht="45" customHeight="1" x14ac:dyDescent="0.2">
      <c r="A60" s="57" t="s">
        <v>10</v>
      </c>
      <c r="B60" s="58"/>
      <c r="C60" s="57" t="s">
        <v>9</v>
      </c>
      <c r="D60" s="61"/>
      <c r="E60" s="61"/>
      <c r="F60" s="61"/>
      <c r="G60" s="61"/>
      <c r="H60" s="61"/>
      <c r="I60" s="58"/>
      <c r="J60" s="57" t="s">
        <v>8</v>
      </c>
      <c r="K60" s="61"/>
      <c r="L60" s="61"/>
      <c r="M60" s="61"/>
      <c r="N60" s="58"/>
      <c r="O60" s="57" t="s">
        <v>7</v>
      </c>
      <c r="P60" s="61"/>
      <c r="Q60" s="61"/>
      <c r="R60" s="61"/>
      <c r="S60" s="61"/>
      <c r="T60" s="61"/>
      <c r="U60" s="61"/>
      <c r="V60" s="61"/>
      <c r="W60" s="61"/>
      <c r="X60" s="58"/>
      <c r="Y60" s="27" t="s">
        <v>30</v>
      </c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 t="s">
        <v>55</v>
      </c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77" t="s">
        <v>3</v>
      </c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79" ht="32.25" customHeight="1" x14ac:dyDescent="0.2">
      <c r="A61" s="59"/>
      <c r="B61" s="60"/>
      <c r="C61" s="59"/>
      <c r="D61" s="62"/>
      <c r="E61" s="62"/>
      <c r="F61" s="62"/>
      <c r="G61" s="62"/>
      <c r="H61" s="62"/>
      <c r="I61" s="60"/>
      <c r="J61" s="59"/>
      <c r="K61" s="62"/>
      <c r="L61" s="62"/>
      <c r="M61" s="62"/>
      <c r="N61" s="60"/>
      <c r="O61" s="59"/>
      <c r="P61" s="62"/>
      <c r="Q61" s="62"/>
      <c r="R61" s="62"/>
      <c r="S61" s="62"/>
      <c r="T61" s="62"/>
      <c r="U61" s="62"/>
      <c r="V61" s="62"/>
      <c r="W61" s="62"/>
      <c r="X61" s="60"/>
      <c r="Y61" s="49" t="s">
        <v>5</v>
      </c>
      <c r="Z61" s="50"/>
      <c r="AA61" s="50"/>
      <c r="AB61" s="50"/>
      <c r="AC61" s="51"/>
      <c r="AD61" s="49" t="s">
        <v>4</v>
      </c>
      <c r="AE61" s="50"/>
      <c r="AF61" s="50"/>
      <c r="AG61" s="50"/>
      <c r="AH61" s="51"/>
      <c r="AI61" s="27" t="s">
        <v>31</v>
      </c>
      <c r="AJ61" s="27"/>
      <c r="AK61" s="27"/>
      <c r="AL61" s="27"/>
      <c r="AM61" s="27"/>
      <c r="AN61" s="27" t="s">
        <v>5</v>
      </c>
      <c r="AO61" s="27"/>
      <c r="AP61" s="27"/>
      <c r="AQ61" s="27"/>
      <c r="AR61" s="27"/>
      <c r="AS61" s="27" t="s">
        <v>4</v>
      </c>
      <c r="AT61" s="27"/>
      <c r="AU61" s="27"/>
      <c r="AV61" s="27"/>
      <c r="AW61" s="27"/>
      <c r="AX61" s="27" t="s">
        <v>31</v>
      </c>
      <c r="AY61" s="27"/>
      <c r="AZ61" s="27"/>
      <c r="BA61" s="27"/>
      <c r="BB61" s="27"/>
      <c r="BC61" s="27" t="s">
        <v>5</v>
      </c>
      <c r="BD61" s="27"/>
      <c r="BE61" s="27"/>
      <c r="BF61" s="27"/>
      <c r="BG61" s="27"/>
      <c r="BH61" s="27" t="s">
        <v>4</v>
      </c>
      <c r="BI61" s="27"/>
      <c r="BJ61" s="27"/>
      <c r="BK61" s="27"/>
      <c r="BL61" s="27"/>
      <c r="BM61" s="27" t="s">
        <v>31</v>
      </c>
      <c r="BN61" s="27"/>
      <c r="BO61" s="27"/>
      <c r="BP61" s="27"/>
      <c r="BQ61" s="27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5.95" customHeight="1" x14ac:dyDescent="0.2">
      <c r="A62" s="27">
        <v>1</v>
      </c>
      <c r="B62" s="27"/>
      <c r="C62" s="27">
        <v>2</v>
      </c>
      <c r="D62" s="27"/>
      <c r="E62" s="27"/>
      <c r="F62" s="27"/>
      <c r="G62" s="27"/>
      <c r="H62" s="27"/>
      <c r="I62" s="27"/>
      <c r="J62" s="27">
        <v>3</v>
      </c>
      <c r="K62" s="27"/>
      <c r="L62" s="27"/>
      <c r="M62" s="27"/>
      <c r="N62" s="27"/>
      <c r="O62" s="27">
        <v>4</v>
      </c>
      <c r="P62" s="27"/>
      <c r="Q62" s="27"/>
      <c r="R62" s="27"/>
      <c r="S62" s="27"/>
      <c r="T62" s="27"/>
      <c r="U62" s="27"/>
      <c r="V62" s="27"/>
      <c r="W62" s="27"/>
      <c r="X62" s="27"/>
      <c r="Y62" s="27">
        <v>5</v>
      </c>
      <c r="Z62" s="27"/>
      <c r="AA62" s="27"/>
      <c r="AB62" s="27"/>
      <c r="AC62" s="27"/>
      <c r="AD62" s="27">
        <v>6</v>
      </c>
      <c r="AE62" s="27"/>
      <c r="AF62" s="27"/>
      <c r="AG62" s="27"/>
      <c r="AH62" s="27"/>
      <c r="AI62" s="27">
        <v>7</v>
      </c>
      <c r="AJ62" s="27"/>
      <c r="AK62" s="27"/>
      <c r="AL62" s="27"/>
      <c r="AM62" s="27"/>
      <c r="AN62" s="49">
        <v>8</v>
      </c>
      <c r="AO62" s="50"/>
      <c r="AP62" s="50"/>
      <c r="AQ62" s="50"/>
      <c r="AR62" s="51"/>
      <c r="AS62" s="49">
        <v>9</v>
      </c>
      <c r="AT62" s="50"/>
      <c r="AU62" s="50"/>
      <c r="AV62" s="50"/>
      <c r="AW62" s="51"/>
      <c r="AX62" s="49">
        <v>10</v>
      </c>
      <c r="AY62" s="50"/>
      <c r="AZ62" s="50"/>
      <c r="BA62" s="50"/>
      <c r="BB62" s="51"/>
      <c r="BC62" s="49">
        <v>11</v>
      </c>
      <c r="BD62" s="50"/>
      <c r="BE62" s="50"/>
      <c r="BF62" s="50"/>
      <c r="BG62" s="51"/>
      <c r="BH62" s="49">
        <v>12</v>
      </c>
      <c r="BI62" s="50"/>
      <c r="BJ62" s="50"/>
      <c r="BK62" s="50"/>
      <c r="BL62" s="51"/>
      <c r="BM62" s="49">
        <v>13</v>
      </c>
      <c r="BN62" s="50"/>
      <c r="BO62" s="50"/>
      <c r="BP62" s="50"/>
      <c r="BQ62" s="51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2.75" hidden="1" customHeight="1" x14ac:dyDescent="0.2">
      <c r="A63" s="34" t="s">
        <v>44</v>
      </c>
      <c r="B63" s="34"/>
      <c r="C63" s="35" t="s">
        <v>19</v>
      </c>
      <c r="D63" s="36"/>
      <c r="E63" s="36"/>
      <c r="F63" s="36"/>
      <c r="G63" s="36"/>
      <c r="H63" s="36"/>
      <c r="I63" s="37"/>
      <c r="J63" s="34" t="s">
        <v>20</v>
      </c>
      <c r="K63" s="34"/>
      <c r="L63" s="34"/>
      <c r="M63" s="34"/>
      <c r="N63" s="34"/>
      <c r="O63" s="78" t="s">
        <v>45</v>
      </c>
      <c r="P63" s="78"/>
      <c r="Q63" s="78"/>
      <c r="R63" s="78"/>
      <c r="S63" s="78"/>
      <c r="T63" s="78"/>
      <c r="U63" s="78"/>
      <c r="V63" s="78"/>
      <c r="W63" s="78"/>
      <c r="X63" s="35"/>
      <c r="Y63" s="45" t="s">
        <v>15</v>
      </c>
      <c r="Z63" s="45"/>
      <c r="AA63" s="45"/>
      <c r="AB63" s="45"/>
      <c r="AC63" s="45"/>
      <c r="AD63" s="45" t="s">
        <v>35</v>
      </c>
      <c r="AE63" s="45"/>
      <c r="AF63" s="45"/>
      <c r="AG63" s="45"/>
      <c r="AH63" s="45"/>
      <c r="AI63" s="45" t="s">
        <v>21</v>
      </c>
      <c r="AJ63" s="45"/>
      <c r="AK63" s="45"/>
      <c r="AL63" s="45"/>
      <c r="AM63" s="45"/>
      <c r="AN63" s="45" t="s">
        <v>36</v>
      </c>
      <c r="AO63" s="45"/>
      <c r="AP63" s="45"/>
      <c r="AQ63" s="45"/>
      <c r="AR63" s="45"/>
      <c r="AS63" s="45" t="s">
        <v>16</v>
      </c>
      <c r="AT63" s="45"/>
      <c r="AU63" s="45"/>
      <c r="AV63" s="45"/>
      <c r="AW63" s="45"/>
      <c r="AX63" s="45" t="s">
        <v>21</v>
      </c>
      <c r="AY63" s="45"/>
      <c r="AZ63" s="45"/>
      <c r="BA63" s="45"/>
      <c r="BB63" s="45"/>
      <c r="BC63" s="45" t="s">
        <v>38</v>
      </c>
      <c r="BD63" s="45"/>
      <c r="BE63" s="45"/>
      <c r="BF63" s="45"/>
      <c r="BG63" s="45"/>
      <c r="BH63" s="45" t="s">
        <v>38</v>
      </c>
      <c r="BI63" s="45"/>
      <c r="BJ63" s="45"/>
      <c r="BK63" s="45"/>
      <c r="BL63" s="45"/>
      <c r="BM63" s="83" t="s">
        <v>21</v>
      </c>
      <c r="BN63" s="83"/>
      <c r="BO63" s="83"/>
      <c r="BP63" s="83"/>
      <c r="BQ63" s="83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28</v>
      </c>
    </row>
    <row r="64" spans="1:79" s="19" customFormat="1" ht="15.75" x14ac:dyDescent="0.2">
      <c r="A64" s="71">
        <v>0</v>
      </c>
      <c r="B64" s="71"/>
      <c r="C64" s="80" t="s">
        <v>69</v>
      </c>
      <c r="D64" s="80"/>
      <c r="E64" s="80"/>
      <c r="F64" s="80"/>
      <c r="G64" s="80"/>
      <c r="H64" s="80"/>
      <c r="I64" s="80"/>
      <c r="J64" s="81" t="s">
        <v>70</v>
      </c>
      <c r="K64" s="81"/>
      <c r="L64" s="81"/>
      <c r="M64" s="81"/>
      <c r="N64" s="81"/>
      <c r="O64" s="81" t="s">
        <v>70</v>
      </c>
      <c r="P64" s="81"/>
      <c r="Q64" s="81"/>
      <c r="R64" s="81"/>
      <c r="S64" s="81"/>
      <c r="T64" s="81"/>
      <c r="U64" s="81"/>
      <c r="V64" s="81"/>
      <c r="W64" s="81"/>
      <c r="X64" s="81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21"/>
      <c r="BS64" s="21"/>
      <c r="BT64" s="21"/>
      <c r="BU64" s="21"/>
      <c r="BV64" s="21"/>
      <c r="BW64" s="21"/>
      <c r="BX64" s="21"/>
      <c r="BY64" s="21"/>
      <c r="BZ64" s="22"/>
      <c r="CA64" s="19" t="s">
        <v>29</v>
      </c>
    </row>
    <row r="65" spans="1:78" ht="106.5" customHeight="1" x14ac:dyDescent="0.2">
      <c r="A65" s="27">
        <v>1</v>
      </c>
      <c r="B65" s="27"/>
      <c r="C65" s="65" t="s">
        <v>71</v>
      </c>
      <c r="D65" s="66"/>
      <c r="E65" s="66"/>
      <c r="F65" s="66"/>
      <c r="G65" s="66"/>
      <c r="H65" s="66"/>
      <c r="I65" s="67"/>
      <c r="J65" s="116" t="s">
        <v>72</v>
      </c>
      <c r="K65" s="116"/>
      <c r="L65" s="116"/>
      <c r="M65" s="116"/>
      <c r="N65" s="116"/>
      <c r="O65" s="117" t="s">
        <v>73</v>
      </c>
      <c r="P65" s="118"/>
      <c r="Q65" s="118"/>
      <c r="R65" s="118"/>
      <c r="S65" s="118"/>
      <c r="T65" s="118"/>
      <c r="U65" s="118"/>
      <c r="V65" s="118"/>
      <c r="W65" s="118"/>
      <c r="X65" s="119"/>
      <c r="Y65" s="115">
        <v>1</v>
      </c>
      <c r="Z65" s="115"/>
      <c r="AA65" s="115"/>
      <c r="AB65" s="115"/>
      <c r="AC65" s="115"/>
      <c r="AD65" s="115">
        <v>0</v>
      </c>
      <c r="AE65" s="115"/>
      <c r="AF65" s="115"/>
      <c r="AG65" s="115"/>
      <c r="AH65" s="115"/>
      <c r="AI65" s="115">
        <f>Y65+AD65</f>
        <v>1</v>
      </c>
      <c r="AJ65" s="115"/>
      <c r="AK65" s="115"/>
      <c r="AL65" s="115"/>
      <c r="AM65" s="115"/>
      <c r="AN65" s="115">
        <v>1</v>
      </c>
      <c r="AO65" s="115"/>
      <c r="AP65" s="115"/>
      <c r="AQ65" s="115"/>
      <c r="AR65" s="115"/>
      <c r="AS65" s="115">
        <v>0</v>
      </c>
      <c r="AT65" s="115"/>
      <c r="AU65" s="115"/>
      <c r="AV65" s="115"/>
      <c r="AW65" s="115"/>
      <c r="AX65" s="109">
        <f>AN65+AS65</f>
        <v>1</v>
      </c>
      <c r="AY65" s="109"/>
      <c r="AZ65" s="109"/>
      <c r="BA65" s="109"/>
      <c r="BB65" s="109"/>
      <c r="BC65" s="109">
        <f>AN65-Y65</f>
        <v>0</v>
      </c>
      <c r="BD65" s="109"/>
      <c r="BE65" s="109"/>
      <c r="BF65" s="109"/>
      <c r="BG65" s="109"/>
      <c r="BH65" s="109">
        <f>AS65-AD65</f>
        <v>0</v>
      </c>
      <c r="BI65" s="109"/>
      <c r="BJ65" s="109"/>
      <c r="BK65" s="109"/>
      <c r="BL65" s="109"/>
      <c r="BM65" s="109">
        <f>BC65+BH65</f>
        <v>0</v>
      </c>
      <c r="BN65" s="109"/>
      <c r="BO65" s="109"/>
      <c r="BP65" s="109"/>
      <c r="BQ65" s="109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s="19" customFormat="1" ht="15.75" x14ac:dyDescent="0.2">
      <c r="A66" s="71">
        <v>0</v>
      </c>
      <c r="B66" s="71"/>
      <c r="C66" s="103" t="s">
        <v>74</v>
      </c>
      <c r="D66" s="110"/>
      <c r="E66" s="110"/>
      <c r="F66" s="110"/>
      <c r="G66" s="110"/>
      <c r="H66" s="110"/>
      <c r="I66" s="111"/>
      <c r="J66" s="81" t="s">
        <v>70</v>
      </c>
      <c r="K66" s="81"/>
      <c r="L66" s="81"/>
      <c r="M66" s="81"/>
      <c r="N66" s="81"/>
      <c r="O66" s="112" t="s">
        <v>70</v>
      </c>
      <c r="P66" s="113"/>
      <c r="Q66" s="113"/>
      <c r="R66" s="113"/>
      <c r="S66" s="113"/>
      <c r="T66" s="113"/>
      <c r="U66" s="113"/>
      <c r="V66" s="113"/>
      <c r="W66" s="113"/>
      <c r="X66" s="114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9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21"/>
      <c r="BS66" s="21"/>
      <c r="BT66" s="21"/>
      <c r="BU66" s="21"/>
      <c r="BV66" s="21"/>
      <c r="BW66" s="21"/>
      <c r="BX66" s="21"/>
      <c r="BY66" s="21"/>
      <c r="BZ66" s="22"/>
    </row>
    <row r="67" spans="1:78" ht="69" customHeight="1" x14ac:dyDescent="0.2">
      <c r="A67" s="27">
        <v>2</v>
      </c>
      <c r="B67" s="27"/>
      <c r="C67" s="65" t="s">
        <v>75</v>
      </c>
      <c r="D67" s="39"/>
      <c r="E67" s="39"/>
      <c r="F67" s="39"/>
      <c r="G67" s="39"/>
      <c r="H67" s="39"/>
      <c r="I67" s="40"/>
      <c r="J67" s="116" t="s">
        <v>72</v>
      </c>
      <c r="K67" s="116"/>
      <c r="L67" s="116"/>
      <c r="M67" s="116"/>
      <c r="N67" s="116"/>
      <c r="O67" s="117" t="s">
        <v>76</v>
      </c>
      <c r="P67" s="120"/>
      <c r="Q67" s="120"/>
      <c r="R67" s="120"/>
      <c r="S67" s="120"/>
      <c r="T67" s="120"/>
      <c r="U67" s="120"/>
      <c r="V67" s="120"/>
      <c r="W67" s="120"/>
      <c r="X67" s="121"/>
      <c r="Y67" s="115">
        <v>54</v>
      </c>
      <c r="Z67" s="115"/>
      <c r="AA67" s="115"/>
      <c r="AB67" s="115"/>
      <c r="AC67" s="115"/>
      <c r="AD67" s="115">
        <v>0</v>
      </c>
      <c r="AE67" s="115"/>
      <c r="AF67" s="115"/>
      <c r="AG67" s="115"/>
      <c r="AH67" s="115"/>
      <c r="AI67" s="115">
        <f>Y67+AD67</f>
        <v>54</v>
      </c>
      <c r="AJ67" s="115"/>
      <c r="AK67" s="115"/>
      <c r="AL67" s="115"/>
      <c r="AM67" s="115"/>
      <c r="AN67" s="115">
        <v>54</v>
      </c>
      <c r="AO67" s="115"/>
      <c r="AP67" s="115"/>
      <c r="AQ67" s="115"/>
      <c r="AR67" s="115"/>
      <c r="AS67" s="115">
        <v>0</v>
      </c>
      <c r="AT67" s="115"/>
      <c r="AU67" s="115"/>
      <c r="AV67" s="115"/>
      <c r="AW67" s="115"/>
      <c r="AX67" s="109">
        <f>AN67+AS67</f>
        <v>54</v>
      </c>
      <c r="AY67" s="109"/>
      <c r="AZ67" s="109"/>
      <c r="BA67" s="109"/>
      <c r="BB67" s="109"/>
      <c r="BC67" s="109">
        <f>AN67-Y67</f>
        <v>0</v>
      </c>
      <c r="BD67" s="109"/>
      <c r="BE67" s="109"/>
      <c r="BF67" s="109"/>
      <c r="BG67" s="109"/>
      <c r="BH67" s="109">
        <f>AS67-AD67</f>
        <v>0</v>
      </c>
      <c r="BI67" s="109"/>
      <c r="BJ67" s="109"/>
      <c r="BK67" s="109"/>
      <c r="BL67" s="109"/>
      <c r="BM67" s="109">
        <f>BC67+BH67</f>
        <v>0</v>
      </c>
      <c r="BN67" s="109"/>
      <c r="BO67" s="109"/>
      <c r="BP67" s="109"/>
      <c r="BQ67" s="109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8" ht="42" customHeight="1" x14ac:dyDescent="0.2">
      <c r="A68" s="27">
        <v>3</v>
      </c>
      <c r="B68" s="27"/>
      <c r="C68" s="65" t="s">
        <v>77</v>
      </c>
      <c r="D68" s="39"/>
      <c r="E68" s="39"/>
      <c r="F68" s="39"/>
      <c r="G68" s="39"/>
      <c r="H68" s="39"/>
      <c r="I68" s="40"/>
      <c r="J68" s="116" t="s">
        <v>72</v>
      </c>
      <c r="K68" s="116"/>
      <c r="L68" s="116"/>
      <c r="M68" s="116"/>
      <c r="N68" s="116"/>
      <c r="O68" s="117" t="s">
        <v>101</v>
      </c>
      <c r="P68" s="120"/>
      <c r="Q68" s="120"/>
      <c r="R68" s="120"/>
      <c r="S68" s="120"/>
      <c r="T68" s="120"/>
      <c r="U68" s="120"/>
      <c r="V68" s="120"/>
      <c r="W68" s="120"/>
      <c r="X68" s="121"/>
      <c r="Y68" s="115">
        <v>12</v>
      </c>
      <c r="Z68" s="115"/>
      <c r="AA68" s="115"/>
      <c r="AB68" s="115"/>
      <c r="AC68" s="115"/>
      <c r="AD68" s="115">
        <v>0</v>
      </c>
      <c r="AE68" s="115"/>
      <c r="AF68" s="115"/>
      <c r="AG68" s="115"/>
      <c r="AH68" s="115"/>
      <c r="AI68" s="115">
        <f>Y68+AD68</f>
        <v>12</v>
      </c>
      <c r="AJ68" s="115"/>
      <c r="AK68" s="115"/>
      <c r="AL68" s="115"/>
      <c r="AM68" s="115"/>
      <c r="AN68" s="115">
        <v>12</v>
      </c>
      <c r="AO68" s="115"/>
      <c r="AP68" s="115"/>
      <c r="AQ68" s="115"/>
      <c r="AR68" s="115"/>
      <c r="AS68" s="115">
        <v>0</v>
      </c>
      <c r="AT68" s="115"/>
      <c r="AU68" s="115"/>
      <c r="AV68" s="115"/>
      <c r="AW68" s="115"/>
      <c r="AX68" s="109">
        <f>AN68+AS68</f>
        <v>12</v>
      </c>
      <c r="AY68" s="109"/>
      <c r="AZ68" s="109"/>
      <c r="BA68" s="109"/>
      <c r="BB68" s="109"/>
      <c r="BC68" s="109">
        <f>AN68-Y68</f>
        <v>0</v>
      </c>
      <c r="BD68" s="109"/>
      <c r="BE68" s="109"/>
      <c r="BF68" s="109"/>
      <c r="BG68" s="109"/>
      <c r="BH68" s="109">
        <f>AS68-AD68</f>
        <v>0</v>
      </c>
      <c r="BI68" s="109"/>
      <c r="BJ68" s="109"/>
      <c r="BK68" s="109"/>
      <c r="BL68" s="109"/>
      <c r="BM68" s="109">
        <f>BC68+BH68</f>
        <v>0</v>
      </c>
      <c r="BN68" s="109"/>
      <c r="BO68" s="109"/>
      <c r="BP68" s="109"/>
      <c r="BQ68" s="109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s="19" customFormat="1" ht="15.75" x14ac:dyDescent="0.2">
      <c r="A69" s="71">
        <v>0</v>
      </c>
      <c r="B69" s="71"/>
      <c r="C69" s="103" t="s">
        <v>78</v>
      </c>
      <c r="D69" s="122"/>
      <c r="E69" s="122"/>
      <c r="F69" s="122"/>
      <c r="G69" s="122"/>
      <c r="H69" s="122"/>
      <c r="I69" s="123"/>
      <c r="J69" s="81" t="s">
        <v>70</v>
      </c>
      <c r="K69" s="81"/>
      <c r="L69" s="81"/>
      <c r="M69" s="81"/>
      <c r="N69" s="81"/>
      <c r="O69" s="112" t="s">
        <v>70</v>
      </c>
      <c r="P69" s="104"/>
      <c r="Q69" s="104"/>
      <c r="R69" s="104"/>
      <c r="S69" s="104"/>
      <c r="T69" s="104"/>
      <c r="U69" s="104"/>
      <c r="V69" s="104"/>
      <c r="W69" s="104"/>
      <c r="X69" s="105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79"/>
      <c r="AT69" s="79"/>
      <c r="AU69" s="79"/>
      <c r="AV69" s="79"/>
      <c r="AW69" s="79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21"/>
      <c r="BS69" s="21"/>
      <c r="BT69" s="21"/>
      <c r="BU69" s="21"/>
      <c r="BV69" s="21"/>
      <c r="BW69" s="21"/>
      <c r="BX69" s="21"/>
      <c r="BY69" s="21"/>
      <c r="BZ69" s="22"/>
    </row>
    <row r="70" spans="1:78" ht="73.5" customHeight="1" x14ac:dyDescent="0.2">
      <c r="A70" s="27">
        <v>4</v>
      </c>
      <c r="B70" s="27"/>
      <c r="C70" s="65" t="s">
        <v>79</v>
      </c>
      <c r="D70" s="39"/>
      <c r="E70" s="39"/>
      <c r="F70" s="39"/>
      <c r="G70" s="39"/>
      <c r="H70" s="39"/>
      <c r="I70" s="40"/>
      <c r="J70" s="116" t="s">
        <v>80</v>
      </c>
      <c r="K70" s="116"/>
      <c r="L70" s="116"/>
      <c r="M70" s="116"/>
      <c r="N70" s="116"/>
      <c r="O70" s="117" t="s">
        <v>81</v>
      </c>
      <c r="P70" s="120"/>
      <c r="Q70" s="120"/>
      <c r="R70" s="120"/>
      <c r="S70" s="120"/>
      <c r="T70" s="120"/>
      <c r="U70" s="120"/>
      <c r="V70" s="120"/>
      <c r="W70" s="120"/>
      <c r="X70" s="121"/>
      <c r="Y70" s="115">
        <v>911</v>
      </c>
      <c r="Z70" s="115"/>
      <c r="AA70" s="115"/>
      <c r="AB70" s="115"/>
      <c r="AC70" s="115"/>
      <c r="AD70" s="115">
        <v>0</v>
      </c>
      <c r="AE70" s="115"/>
      <c r="AF70" s="115"/>
      <c r="AG70" s="115"/>
      <c r="AH70" s="115"/>
      <c r="AI70" s="115">
        <f>Y70+AD70</f>
        <v>911</v>
      </c>
      <c r="AJ70" s="115"/>
      <c r="AK70" s="115"/>
      <c r="AL70" s="115"/>
      <c r="AM70" s="115"/>
      <c r="AN70" s="115">
        <v>763.74</v>
      </c>
      <c r="AO70" s="115"/>
      <c r="AP70" s="115"/>
      <c r="AQ70" s="115"/>
      <c r="AR70" s="115"/>
      <c r="AS70" s="115">
        <v>0</v>
      </c>
      <c r="AT70" s="115"/>
      <c r="AU70" s="115"/>
      <c r="AV70" s="115"/>
      <c r="AW70" s="115"/>
      <c r="AX70" s="109">
        <f>AN70+AS70</f>
        <v>763.74</v>
      </c>
      <c r="AY70" s="109"/>
      <c r="AZ70" s="109"/>
      <c r="BA70" s="109"/>
      <c r="BB70" s="109"/>
      <c r="BC70" s="109">
        <f>AN70-Y70</f>
        <v>-147.26</v>
      </c>
      <c r="BD70" s="109"/>
      <c r="BE70" s="109"/>
      <c r="BF70" s="109"/>
      <c r="BG70" s="109"/>
      <c r="BH70" s="109">
        <f>AS70-AD70</f>
        <v>0</v>
      </c>
      <c r="BI70" s="109"/>
      <c r="BJ70" s="109"/>
      <c r="BK70" s="109"/>
      <c r="BL70" s="109"/>
      <c r="BM70" s="109">
        <f>BC70+BH70</f>
        <v>-147.26</v>
      </c>
      <c r="BN70" s="109"/>
      <c r="BO70" s="109"/>
      <c r="BP70" s="109"/>
      <c r="BQ70" s="109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8" ht="69" customHeight="1" x14ac:dyDescent="0.2">
      <c r="A71" s="27">
        <v>5</v>
      </c>
      <c r="B71" s="27"/>
      <c r="C71" s="65" t="s">
        <v>82</v>
      </c>
      <c r="D71" s="39"/>
      <c r="E71" s="39"/>
      <c r="F71" s="39"/>
      <c r="G71" s="39"/>
      <c r="H71" s="39"/>
      <c r="I71" s="40"/>
      <c r="J71" s="116" t="s">
        <v>83</v>
      </c>
      <c r="K71" s="116"/>
      <c r="L71" s="116"/>
      <c r="M71" s="116"/>
      <c r="N71" s="116"/>
      <c r="O71" s="117" t="s">
        <v>84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5">
        <v>98.1</v>
      </c>
      <c r="Z71" s="115"/>
      <c r="AA71" s="115"/>
      <c r="AB71" s="115"/>
      <c r="AC71" s="115"/>
      <c r="AD71" s="115">
        <v>0</v>
      </c>
      <c r="AE71" s="115"/>
      <c r="AF71" s="115"/>
      <c r="AG71" s="115"/>
      <c r="AH71" s="115"/>
      <c r="AI71" s="115">
        <f>Y71+AD71</f>
        <v>98.1</v>
      </c>
      <c r="AJ71" s="115"/>
      <c r="AK71" s="115"/>
      <c r="AL71" s="115"/>
      <c r="AM71" s="115"/>
      <c r="AN71" s="115">
        <v>98.1</v>
      </c>
      <c r="AO71" s="115"/>
      <c r="AP71" s="115"/>
      <c r="AQ71" s="115"/>
      <c r="AR71" s="115"/>
      <c r="AS71" s="115">
        <v>0</v>
      </c>
      <c r="AT71" s="115"/>
      <c r="AU71" s="115"/>
      <c r="AV71" s="115"/>
      <c r="AW71" s="115"/>
      <c r="AX71" s="109">
        <f>AN71+AS71</f>
        <v>98.1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f>BC71+BH71</f>
        <v>0</v>
      </c>
      <c r="BN71" s="109"/>
      <c r="BO71" s="109"/>
      <c r="BP71" s="109"/>
      <c r="BQ71" s="109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8" s="19" customFormat="1" ht="15.75" x14ac:dyDescent="0.2">
      <c r="A72" s="71">
        <v>0</v>
      </c>
      <c r="B72" s="71"/>
      <c r="C72" s="103" t="s">
        <v>85</v>
      </c>
      <c r="D72" s="122"/>
      <c r="E72" s="122"/>
      <c r="F72" s="122"/>
      <c r="G72" s="122"/>
      <c r="H72" s="122"/>
      <c r="I72" s="123"/>
      <c r="J72" s="81" t="s">
        <v>70</v>
      </c>
      <c r="K72" s="81"/>
      <c r="L72" s="81"/>
      <c r="M72" s="81"/>
      <c r="N72" s="81"/>
      <c r="O72" s="112" t="s">
        <v>70</v>
      </c>
      <c r="P72" s="104"/>
      <c r="Q72" s="104"/>
      <c r="R72" s="104"/>
      <c r="S72" s="104"/>
      <c r="T72" s="104"/>
      <c r="U72" s="104"/>
      <c r="V72" s="104"/>
      <c r="W72" s="104"/>
      <c r="X72" s="105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79"/>
      <c r="AS72" s="79"/>
      <c r="AT72" s="79"/>
      <c r="AU72" s="79"/>
      <c r="AV72" s="79"/>
      <c r="AW72" s="79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78" ht="68.25" customHeight="1" x14ac:dyDescent="0.2">
      <c r="A73" s="27">
        <v>6</v>
      </c>
      <c r="B73" s="27"/>
      <c r="C73" s="65" t="s">
        <v>86</v>
      </c>
      <c r="D73" s="39"/>
      <c r="E73" s="39"/>
      <c r="F73" s="39"/>
      <c r="G73" s="39"/>
      <c r="H73" s="39"/>
      <c r="I73" s="40"/>
      <c r="J73" s="116" t="s">
        <v>83</v>
      </c>
      <c r="K73" s="116"/>
      <c r="L73" s="116"/>
      <c r="M73" s="116"/>
      <c r="N73" s="116"/>
      <c r="O73" s="117" t="s">
        <v>87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5">
        <v>100</v>
      </c>
      <c r="Z73" s="115"/>
      <c r="AA73" s="115"/>
      <c r="AB73" s="115"/>
      <c r="AC73" s="115"/>
      <c r="AD73" s="115">
        <v>0</v>
      </c>
      <c r="AE73" s="115"/>
      <c r="AF73" s="115"/>
      <c r="AG73" s="115"/>
      <c r="AH73" s="115"/>
      <c r="AI73" s="115">
        <f>Y73+AD73</f>
        <v>100</v>
      </c>
      <c r="AJ73" s="115"/>
      <c r="AK73" s="115"/>
      <c r="AL73" s="115"/>
      <c r="AM73" s="115"/>
      <c r="AN73" s="115">
        <v>100</v>
      </c>
      <c r="AO73" s="115"/>
      <c r="AP73" s="115"/>
      <c r="AQ73" s="115"/>
      <c r="AR73" s="115"/>
      <c r="AS73" s="115">
        <v>0</v>
      </c>
      <c r="AT73" s="115"/>
      <c r="AU73" s="115"/>
      <c r="AV73" s="115"/>
      <c r="AW73" s="115"/>
      <c r="AX73" s="109">
        <f>AN73+AS73</f>
        <v>100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f>BC73+BH73</f>
        <v>0</v>
      </c>
      <c r="BN73" s="109"/>
      <c r="BO73" s="109"/>
      <c r="BP73" s="109"/>
      <c r="BQ73" s="109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8" ht="36" customHeight="1" x14ac:dyDescent="0.2">
      <c r="A74" s="23"/>
      <c r="B74" s="24"/>
      <c r="C74" s="25" t="s">
        <v>103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6"/>
    </row>
    <row r="75" spans="1:78" ht="15.95" customHeight="1" x14ac:dyDescent="0.2">
      <c r="A75" s="42" t="s">
        <v>56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</row>
    <row r="76" spans="1:78" ht="54" customHeight="1" x14ac:dyDescent="0.2">
      <c r="A76" s="56" t="s">
        <v>104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</row>
    <row r="77" spans="1:78" ht="15.95" customHeight="1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</row>
    <row r="78" spans="1:78" ht="20.25" customHeight="1" x14ac:dyDescent="0.2">
      <c r="A78" s="53" t="s">
        <v>91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3"/>
      <c r="AO78" s="3"/>
      <c r="AP78" s="55" t="s">
        <v>102</v>
      </c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</row>
    <row r="79" spans="1:78" x14ac:dyDescent="0.2">
      <c r="W79" s="52" t="s">
        <v>12</v>
      </c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4"/>
      <c r="AO79" s="4"/>
      <c r="AP79" s="52" t="s">
        <v>13</v>
      </c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</row>
    <row r="81" spans="1:60" ht="15.95" customHeight="1" x14ac:dyDescent="0.2">
      <c r="A81" s="53" t="s">
        <v>92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3"/>
      <c r="AO81" s="3"/>
      <c r="AP81" s="55" t="s">
        <v>93</v>
      </c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</row>
    <row r="82" spans="1:60" x14ac:dyDescent="0.2">
      <c r="W82" s="52" t="s">
        <v>12</v>
      </c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4"/>
      <c r="AO82" s="4"/>
      <c r="AP82" s="52" t="s">
        <v>13</v>
      </c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</row>
  </sheetData>
  <mergeCells count="349"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BM71:BQ71"/>
    <mergeCell ref="A72:B72"/>
    <mergeCell ref="C72:I72"/>
    <mergeCell ref="J72:N72"/>
    <mergeCell ref="O72:X72"/>
    <mergeCell ref="Y72:AC72"/>
    <mergeCell ref="AD72:AH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AX66:BB66"/>
    <mergeCell ref="BC66:BG66"/>
    <mergeCell ref="AL55:AP55"/>
    <mergeCell ref="AQ55:AV55"/>
    <mergeCell ref="AW55:BA55"/>
    <mergeCell ref="BB55:BF55"/>
    <mergeCell ref="BG55:BL55"/>
    <mergeCell ref="A55:P55"/>
    <mergeCell ref="Q55:U55"/>
    <mergeCell ref="V55:Z55"/>
    <mergeCell ref="AA55:AF55"/>
    <mergeCell ref="AG55:AK55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AX62:BB62"/>
    <mergeCell ref="AS62:AW62"/>
    <mergeCell ref="AW53:BA53"/>
    <mergeCell ref="BB53:BF53"/>
    <mergeCell ref="BB51:BF51"/>
    <mergeCell ref="AL51:AP51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BH61:BL61"/>
    <mergeCell ref="BC61:BG61"/>
    <mergeCell ref="AD61:AH61"/>
    <mergeCell ref="AX61:BB61"/>
    <mergeCell ref="AS61:AW61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BD45:BH45"/>
    <mergeCell ref="BH64:BL64"/>
    <mergeCell ref="BC62:BG62"/>
    <mergeCell ref="BH62:BL62"/>
    <mergeCell ref="BM62:BQ62"/>
    <mergeCell ref="BM63:BQ63"/>
    <mergeCell ref="BH63:BL63"/>
    <mergeCell ref="BC63:BG63"/>
    <mergeCell ref="C43:Z43"/>
    <mergeCell ref="AI64:AM64"/>
    <mergeCell ref="AN64:AR64"/>
    <mergeCell ref="AS64:AW64"/>
    <mergeCell ref="AX64:BB64"/>
    <mergeCell ref="BC64:BG64"/>
    <mergeCell ref="AN61:AR61"/>
    <mergeCell ref="AX63:BB63"/>
    <mergeCell ref="Q51:U51"/>
    <mergeCell ref="BG53:BL53"/>
    <mergeCell ref="AU44:AY44"/>
    <mergeCell ref="AW52:BA52"/>
    <mergeCell ref="BB52:BF52"/>
    <mergeCell ref="BG52:BL52"/>
    <mergeCell ref="AW51:BA51"/>
    <mergeCell ref="A49:BL49"/>
    <mergeCell ref="BM61:BQ61"/>
    <mergeCell ref="AP82:BH82"/>
    <mergeCell ref="A81:V81"/>
    <mergeCell ref="W81:AM81"/>
    <mergeCell ref="AP81:BH81"/>
    <mergeCell ref="W82:AM82"/>
    <mergeCell ref="BG54:BL54"/>
    <mergeCell ref="Y60:AM60"/>
    <mergeCell ref="AN60:BB60"/>
    <mergeCell ref="BC60:BQ60"/>
    <mergeCell ref="AW54:BA54"/>
    <mergeCell ref="AP79:BH79"/>
    <mergeCell ref="AD64:AH64"/>
    <mergeCell ref="C63:I63"/>
    <mergeCell ref="J63:N63"/>
    <mergeCell ref="O63:X63"/>
    <mergeCell ref="Y63:AC63"/>
    <mergeCell ref="C64:I64"/>
    <mergeCell ref="J64:N64"/>
    <mergeCell ref="O64:X64"/>
    <mergeCell ref="Y64:AC64"/>
    <mergeCell ref="AN63:AR63"/>
    <mergeCell ref="AS63:AW63"/>
    <mergeCell ref="V54:Z54"/>
    <mergeCell ref="AA54:AF54"/>
    <mergeCell ref="A46:B46"/>
    <mergeCell ref="C46:BQ46"/>
    <mergeCell ref="A56:BL56"/>
    <mergeCell ref="A64:B64"/>
    <mergeCell ref="A63:B63"/>
    <mergeCell ref="AK43:AO43"/>
    <mergeCell ref="AF43:AJ43"/>
    <mergeCell ref="A54:P54"/>
    <mergeCell ref="Q54:U54"/>
    <mergeCell ref="A48:BL48"/>
    <mergeCell ref="AQ54:AV54"/>
    <mergeCell ref="A53:P53"/>
    <mergeCell ref="AQ52:AV52"/>
    <mergeCell ref="AL52:AP52"/>
    <mergeCell ref="AG52:AK52"/>
    <mergeCell ref="AA52:AF52"/>
    <mergeCell ref="AG54:AK54"/>
    <mergeCell ref="AL54:AP54"/>
    <mergeCell ref="AI61:AM61"/>
    <mergeCell ref="Y61:AC61"/>
    <mergeCell ref="AD63:AH63"/>
    <mergeCell ref="AI63:AM63"/>
    <mergeCell ref="A58:BQ58"/>
    <mergeCell ref="BM64:BQ64"/>
    <mergeCell ref="AI62:AM62"/>
    <mergeCell ref="AN62:AR62"/>
    <mergeCell ref="AK42:AO42"/>
    <mergeCell ref="BN43:BQ43"/>
    <mergeCell ref="W79:AM79"/>
    <mergeCell ref="A78:V78"/>
    <mergeCell ref="W78:AM78"/>
    <mergeCell ref="AP78:BH78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A75:BL75"/>
    <mergeCell ref="A76:BL76"/>
    <mergeCell ref="A60:B61"/>
    <mergeCell ref="C60:I61"/>
    <mergeCell ref="J60:N61"/>
    <mergeCell ref="O60:X61"/>
    <mergeCell ref="Q53:U53"/>
    <mergeCell ref="V53:Z53"/>
    <mergeCell ref="AA53:AF53"/>
    <mergeCell ref="Q52:U52"/>
    <mergeCell ref="A52:P52"/>
    <mergeCell ref="A50:P51"/>
    <mergeCell ref="A62:B62"/>
    <mergeCell ref="J62:N62"/>
    <mergeCell ref="O62:X62"/>
    <mergeCell ref="Y62:AC62"/>
    <mergeCell ref="AD62:AH62"/>
    <mergeCell ref="A74:B74"/>
    <mergeCell ref="C74:BQ74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2:I62"/>
  </mergeCells>
  <phoneticPr fontId="0" type="noConversion"/>
  <conditionalFormatting sqref="C64:C70 C72:C73">
    <cfRule type="cellIs" dxfId="2" priority="1" stopIfTrue="1" operator="equal">
      <formula>$C63</formula>
    </cfRule>
  </conditionalFormatting>
  <conditionalFormatting sqref="A64:B73">
    <cfRule type="cellIs" dxfId="1" priority="2" stopIfTrue="1" operator="equal">
      <formula>0</formula>
    </cfRule>
  </conditionalFormatting>
  <conditionalFormatting sqref="C71">
    <cfRule type="cellIs" dxfId="0" priority="4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КПК0813192</vt:lpstr>
      <vt:lpstr>КПК0813192!Область_печати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HOUSEofROOTS</cp:lastModifiedBy>
  <cp:lastPrinted>2020-01-12T09:02:55Z</cp:lastPrinted>
  <dcterms:created xsi:type="dcterms:W3CDTF">2016-08-10T10:53:25Z</dcterms:created>
  <dcterms:modified xsi:type="dcterms:W3CDTF">2020-02-10T19:51:02Z</dcterms:modified>
</cp:coreProperties>
</file>